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4B41EB6-3591-4A1A-8B45-BD1FE760622D}" xr6:coauthVersionLast="47" xr6:coauthVersionMax="47" xr10:uidLastSave="{00000000-0000-0000-0000-000000000000}"/>
  <bookViews>
    <workbookView xWindow="40755" yWindow="2940" windowWidth="27450" windowHeight="1237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34" l="1"/>
  <c r="Y34" i="134"/>
  <c r="Q34" i="134"/>
  <c r="D35" i="134"/>
  <c r="Y33" i="134"/>
  <c r="Q33" i="134"/>
  <c r="Q29" i="134"/>
  <c r="I29" i="134"/>
  <c r="Y28" i="134" l="1"/>
  <c r="Q28" i="134"/>
  <c r="Y27" i="134"/>
  <c r="D28" i="134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9" i="134" s="1"/>
  <c r="Y30" i="134" s="1"/>
  <c r="Y31" i="134" s="1"/>
  <c r="Y32" i="134" s="1"/>
  <c r="Y35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<sst xmlns="http://schemas.openxmlformats.org/spreadsheetml/2006/main" count="1634" uniqueCount="385">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</sst>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E36" sqref="E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4800</v>
      </c>
      <c r="J27" s="63">
        <v>500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6700</v>
      </c>
      <c r="J28" s="63">
        <v>500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f>12200+4000</f>
        <v>16200</v>
      </c>
      <c r="J29" s="63">
        <v>500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4350</v>
      </c>
      <c r="J30" s="25">
        <v>500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/>
      <c r="W33" s="105">
        <v>-3210881</v>
      </c>
      <c r="X33" s="167">
        <f>AVERAGE(W33:W41)</f>
        <v>-3209917</v>
      </c>
      <c r="Y33" s="156">
        <f>Y32-K33-L33-1</f>
        <v>-3210881</v>
      </c>
      <c r="Z33" s="217">
        <f>AVERAGE(Y33:Y41)</f>
        <v>-3218122.777777778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/>
      <c r="F35" s="23"/>
      <c r="G35" s="26">
        <f>D35+E35+F35-E34-F34</f>
        <v>3654502</v>
      </c>
      <c r="H35" s="132">
        <v>300</v>
      </c>
      <c r="I35" s="25">
        <v>1000</v>
      </c>
      <c r="J35" s="25">
        <v>500</v>
      </c>
      <c r="K35" s="170">
        <f t="shared" si="9"/>
        <v>1800</v>
      </c>
      <c r="L35" s="171"/>
      <c r="M35" s="153"/>
      <c r="N35" s="149">
        <f t="shared" si="8"/>
        <v>3656302</v>
      </c>
      <c r="O35" s="67">
        <f t="shared" si="2"/>
        <v>128856.34655172433</v>
      </c>
      <c r="P35" s="7">
        <f t="shared" si="5"/>
        <v>3736834.0500000054</v>
      </c>
      <c r="Q35" s="164">
        <f>Q34+N35</f>
        <v>3818224.45</v>
      </c>
      <c r="R35" s="29">
        <f t="shared" si="3"/>
        <v>177.95490910350179</v>
      </c>
      <c r="S35" s="5">
        <f>SUM($Q$7:$Q35)/T35</f>
        <v>294152.3465517243</v>
      </c>
      <c r="T35" s="18">
        <v>29</v>
      </c>
      <c r="U35" s="4"/>
      <c r="V35" s="131"/>
      <c r="W35" s="105"/>
      <c r="X35" s="167"/>
      <c r="Y35" s="156">
        <f>Y34-K35-L35</f>
        <v>-3210753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/>
      <c r="F36" s="23"/>
      <c r="G36" s="26">
        <f>D36+E36+F36-E35-F35</f>
        <v>1416</v>
      </c>
      <c r="H36" s="132">
        <v>300</v>
      </c>
      <c r="I36" s="25">
        <v>1000</v>
      </c>
      <c r="J36" s="25">
        <v>500</v>
      </c>
      <c r="K36" s="170">
        <f t="shared" si="9"/>
        <v>1800</v>
      </c>
      <c r="L36" s="171"/>
      <c r="M36" s="153"/>
      <c r="N36" s="149">
        <f t="shared" si="8"/>
        <v>3216</v>
      </c>
      <c r="O36" s="67">
        <f t="shared" si="2"/>
        <v>246432.61666666684</v>
      </c>
      <c r="P36" s="7">
        <f t="shared" si="5"/>
        <v>7392978.5000000056</v>
      </c>
      <c r="Q36" s="164">
        <f>Q35+N36</f>
        <v>3821440.45</v>
      </c>
      <c r="R36" s="29">
        <f t="shared" si="3"/>
        <v>249.08504541348054</v>
      </c>
      <c r="S36" s="5">
        <f>SUM($Q$7:$Q36)/T36-1</f>
        <v>411727.61666666681</v>
      </c>
      <c r="T36" s="18">
        <v>30</v>
      </c>
      <c r="U36" s="4"/>
      <c r="V36" s="136"/>
      <c r="W36" s="105"/>
      <c r="X36" s="167"/>
      <c r="Y36" s="156">
        <f>Y35-K36-L36</f>
        <v>-3212553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>
        <v>10300</v>
      </c>
      <c r="I37" s="25">
        <v>1000</v>
      </c>
      <c r="J37" s="25">
        <v>500</v>
      </c>
      <c r="K37" s="170">
        <f t="shared" si="9"/>
        <v>11800</v>
      </c>
      <c r="L37" s="171"/>
      <c r="M37" s="153"/>
      <c r="N37" s="149">
        <f t="shared" si="8"/>
        <v>11800</v>
      </c>
      <c r="O37" s="67">
        <f t="shared" si="2"/>
        <v>356803.86935483891</v>
      </c>
      <c r="P37" s="7">
        <f t="shared" si="5"/>
        <v>11060919.950000007</v>
      </c>
      <c r="Q37" s="164">
        <f>Q36+N37-3</f>
        <v>3833237.45</v>
      </c>
      <c r="R37" s="29">
        <f t="shared" si="3"/>
        <v>315.85813894760844</v>
      </c>
      <c r="S37" s="5">
        <f>SUM($Q$7:$Q37)/T37+1</f>
        <v>522100.8693548388</v>
      </c>
      <c r="T37" s="18">
        <v>31</v>
      </c>
      <c r="U37" s="27"/>
      <c r="V37" s="137"/>
      <c r="W37" s="105"/>
      <c r="X37" s="167"/>
      <c r="Y37" s="156">
        <f>Y36-K37-L37</f>
        <v>-3224353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460276.91875000019</v>
      </c>
      <c r="P38" s="7">
        <f t="shared" si="5"/>
        <v>14728861.400000006</v>
      </c>
      <c r="Q38" s="164">
        <f t="shared" si="11"/>
        <v>3833237.45</v>
      </c>
      <c r="R38" s="29">
        <f t="shared" si="3"/>
        <v>378.4561748318169</v>
      </c>
      <c r="S38" s="5">
        <f>SUM($Q$7:$Q38)/T38</f>
        <v>625572.91875000007</v>
      </c>
      <c r="T38" s="18">
        <v>32</v>
      </c>
      <c r="U38" s="27"/>
      <c r="V38" s="137"/>
      <c r="W38" s="105"/>
      <c r="X38" s="167"/>
      <c r="Y38" s="156">
        <f t="shared" si="7"/>
        <v>-3224353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557478.87424242438</v>
      </c>
      <c r="P39" s="7">
        <f t="shared" si="5"/>
        <v>18396802.850000005</v>
      </c>
      <c r="Q39" s="164">
        <f t="shared" si="11"/>
        <v>3833237.45</v>
      </c>
      <c r="R39" s="29">
        <f t="shared" si="3"/>
        <v>437.26216862018703</v>
      </c>
      <c r="S39" s="5">
        <f>SUM($Q$7:$Q39)/T39+2</f>
        <v>722776.87424242427</v>
      </c>
      <c r="T39" s="18">
        <v>33</v>
      </c>
      <c r="U39" s="27"/>
      <c r="V39" s="137"/>
      <c r="W39" s="105"/>
      <c r="X39" s="167"/>
      <c r="Y39" s="156">
        <f t="shared" si="7"/>
        <v>-3224353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-1000</v>
      </c>
      <c r="J40" s="25">
        <v>100</v>
      </c>
      <c r="K40" s="170">
        <f t="shared" si="9"/>
        <v>-600</v>
      </c>
      <c r="L40" s="171"/>
      <c r="M40" s="153"/>
      <c r="N40" s="149">
        <f t="shared" si="8"/>
        <v>-600</v>
      </c>
      <c r="O40" s="67">
        <f t="shared" si="2"/>
        <v>648945.39117647067</v>
      </c>
      <c r="P40" s="7">
        <f t="shared" si="5"/>
        <v>22064143.300000004</v>
      </c>
      <c r="Q40" s="164">
        <f>Q39+N40-1</f>
        <v>3832636.45</v>
      </c>
      <c r="R40" s="29">
        <f t="shared" si="3"/>
        <v>492.59533877194281</v>
      </c>
      <c r="S40" s="5">
        <f>SUM($Q$7:$Q40)/T40-1</f>
        <v>814240.39117647056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-3223753</v>
      </c>
      <c r="Z40" s="217">
        <f>AVERAGE(Y40:Y48)</f>
        <v>-3223219.6666666665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735168.07857142866</v>
      </c>
      <c r="P41" s="7">
        <f t="shared" si="5"/>
        <v>25730882.750000004</v>
      </c>
      <c r="Q41" s="164">
        <f>Q40+N41-1</f>
        <v>3832035.45</v>
      </c>
      <c r="R41" s="29">
        <f t="shared" si="3"/>
        <v>544.75914636254265</v>
      </c>
      <c r="S41" s="5">
        <f>SUM($Q$7:$Q41)/T41+1</f>
        <v>900465.07857142854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-3223153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v>-7036</v>
      </c>
      <c r="E42" s="87"/>
      <c r="F42" s="23"/>
      <c r="G42" s="26">
        <f>D42+E42+F42-E41-F41</f>
        <v>-7036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-7036</v>
      </c>
      <c r="O42" s="67">
        <f t="shared" si="2"/>
        <v>816405.14444444457</v>
      </c>
      <c r="P42" s="7">
        <f t="shared" si="5"/>
        <v>29390585.200000003</v>
      </c>
      <c r="Q42" s="164">
        <f>Q41+N42-1</f>
        <v>3824998.45</v>
      </c>
      <c r="R42" s="29">
        <f t="shared" si="3"/>
        <v>593.90435609116037</v>
      </c>
      <c r="S42" s="5">
        <f>SUM($Q$7:$Q42)/T42-1</f>
        <v>981700.14444444457</v>
      </c>
      <c r="T42" s="18">
        <v>36</v>
      </c>
      <c r="U42" s="138"/>
      <c r="V42" s="137"/>
      <c r="W42" s="105"/>
      <c r="X42" s="167"/>
      <c r="Y42" s="156">
        <f t="shared" si="12"/>
        <v>-3223153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893251.07162162173</v>
      </c>
      <c r="P43" s="7">
        <f t="shared" si="5"/>
        <v>33050289.650000002</v>
      </c>
      <c r="Q43" s="164">
        <f>Q42+N43+2</f>
        <v>3825000.45</v>
      </c>
      <c r="R43" s="29">
        <f t="shared" si="3"/>
        <v>640.33798254139344</v>
      </c>
      <c r="S43" s="5">
        <f>SUM($Q$7:$Q43)/T43-94</f>
        <v>1058453.0716216217</v>
      </c>
      <c r="T43" s="18">
        <v>37</v>
      </c>
      <c r="U43" s="138"/>
      <c r="V43" s="137"/>
      <c r="W43" s="105"/>
      <c r="X43" s="167"/>
      <c r="Y43" s="156">
        <f t="shared" si="12"/>
        <v>-3223153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966052.45000000007</v>
      </c>
      <c r="P44" s="7">
        <f t="shared" si="5"/>
        <v>36709993.100000001</v>
      </c>
      <c r="Q44" s="164">
        <f>Q43+N44-1</f>
        <v>3824999.45</v>
      </c>
      <c r="R44" s="29">
        <f t="shared" si="3"/>
        <v>684.43849215952002</v>
      </c>
      <c r="S44" s="5">
        <f>SUM($Q$7:$Q44)/T44+1</f>
        <v>1131349.4500000002</v>
      </c>
      <c r="T44" s="18">
        <v>38</v>
      </c>
      <c r="U44" s="138"/>
      <c r="V44" s="137"/>
      <c r="W44" s="105"/>
      <c r="X44" s="167"/>
      <c r="Y44" s="156">
        <f t="shared" si="12"/>
        <v>-3223153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1035120.4243589744</v>
      </c>
      <c r="P45" s="7">
        <f t="shared" si="5"/>
        <v>40369696.550000004</v>
      </c>
      <c r="Q45" s="164">
        <f t="shared" ref="Q45:Q46" si="13">Q44+N45</f>
        <v>3824999.45</v>
      </c>
      <c r="R45" s="29">
        <f t="shared" si="3"/>
        <v>726.22291184237656</v>
      </c>
      <c r="S45" s="5">
        <f>SUM($Q$7:$Q45)/T45+1</f>
        <v>1200417.4243589747</v>
      </c>
      <c r="T45" s="18">
        <v>39</v>
      </c>
      <c r="U45" s="138"/>
      <c r="V45" s="137"/>
      <c r="W45" s="105"/>
      <c r="X45" s="167"/>
      <c r="Y45" s="156">
        <f t="shared" si="12"/>
        <v>-3223153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1100735.0000000002</v>
      </c>
      <c r="P46" s="7">
        <f t="shared" si="5"/>
        <v>44029400.000000007</v>
      </c>
      <c r="Q46" s="164">
        <f t="shared" si="13"/>
        <v>3824999.45</v>
      </c>
      <c r="R46" s="29">
        <f t="shared" si="3"/>
        <v>765.9181105410903</v>
      </c>
      <c r="S46" s="5">
        <f>SUM($Q$7:$Q46)/T46+1</f>
        <v>1266032.0000000005</v>
      </c>
      <c r="T46" s="18">
        <v>40</v>
      </c>
      <c r="U46" s="138"/>
      <c r="V46" s="137"/>
      <c r="W46" s="105"/>
      <c r="X46" s="167"/>
      <c r="Y46" s="156">
        <f t="shared" si="12"/>
        <v>-3223153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1163148.8646341467</v>
      </c>
      <c r="P47" s="7">
        <f t="shared" si="5"/>
        <v>47689103.45000001</v>
      </c>
      <c r="Q47" s="164">
        <f>Q46+N47</f>
        <v>3824999.45</v>
      </c>
      <c r="R47" s="29">
        <f t="shared" si="3"/>
        <v>812.42671609364209</v>
      </c>
      <c r="S47" s="5">
        <f>SUM($Q$7:$Q47)/T47+1+14465-2</f>
        <v>1342908.8646341467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-3223153</v>
      </c>
      <c r="Z47" s="217">
        <f>AVERAGE(Y47:Y48)</f>
        <v>-3223153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1222590.5928571431</v>
      </c>
      <c r="P48" s="7">
        <f t="shared" si="5"/>
        <v>51348804.900000013</v>
      </c>
      <c r="Q48" s="164">
        <f>Q47+N48-2</f>
        <v>3824997.45</v>
      </c>
      <c r="R48" s="29">
        <f t="shared" si="3"/>
        <v>839.7659912261297</v>
      </c>
      <c r="S48" s="5">
        <f>SUM($Q$7:$Q48)/T48+213</f>
        <v>1388099.5928571434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-3223153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1279267.5430232561</v>
      </c>
      <c r="P49" s="7">
        <f t="shared" si="5"/>
        <v>55008504.350000016</v>
      </c>
      <c r="Q49" s="164">
        <f t="shared" ref="Q49:Q55" si="18">Q48+N49-2</f>
        <v>3824995.45</v>
      </c>
      <c r="R49" s="29">
        <f t="shared" si="3"/>
        <v>874.05414711986771</v>
      </c>
      <c r="S49" s="5">
        <f>SUM($Q$7:$Q49)/T49+213</f>
        <v>1444776.5430232564</v>
      </c>
      <c r="T49" s="18">
        <v>43</v>
      </c>
      <c r="U49" s="138"/>
      <c r="V49" s="137"/>
      <c r="W49" s="105"/>
      <c r="X49" s="167"/>
      <c r="Y49" s="156">
        <f t="shared" si="12"/>
        <v>-3223153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1333368.2227272731</v>
      </c>
      <c r="P50" s="7">
        <f t="shared" si="5"/>
        <v>58668201.800000019</v>
      </c>
      <c r="Q50" s="164">
        <f t="shared" si="18"/>
        <v>3824993.45</v>
      </c>
      <c r="R50" s="29">
        <f t="shared" si="3"/>
        <v>906.78372297410306</v>
      </c>
      <c r="S50" s="5">
        <f>SUM($Q$7:$Q50)/T50+213</f>
        <v>1498877.2227272734</v>
      </c>
      <c r="T50" s="18">
        <v>44</v>
      </c>
      <c r="U50" s="138"/>
      <c r="V50" s="137"/>
      <c r="W50" s="105"/>
      <c r="X50" s="167"/>
      <c r="Y50" s="156">
        <f t="shared" si="12"/>
        <v>-3223153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1385064.3833333338</v>
      </c>
      <c r="P51" s="7">
        <f t="shared" si="5"/>
        <v>62327897.250000022</v>
      </c>
      <c r="Q51" s="164">
        <f t="shared" si="18"/>
        <v>3824991.45</v>
      </c>
      <c r="R51" s="29">
        <f t="shared" si="3"/>
        <v>938.05862412480269</v>
      </c>
      <c r="S51" s="5">
        <f>SUM($Q$7:$Q51)/T51+213</f>
        <v>1550573.383333334</v>
      </c>
      <c r="T51" s="18">
        <v>45</v>
      </c>
      <c r="U51" s="138"/>
      <c r="V51" s="137"/>
      <c r="W51" s="105"/>
      <c r="X51" s="167"/>
      <c r="Y51" s="156">
        <f t="shared" si="12"/>
        <v>-3223153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1434512.8413043483</v>
      </c>
      <c r="P52" s="7">
        <f t="shared" si="5"/>
        <v>65987590.700000025</v>
      </c>
      <c r="Q52" s="164">
        <f t="shared" si="18"/>
        <v>3824989.45</v>
      </c>
      <c r="R52" s="29">
        <f t="shared" si="3"/>
        <v>967.97372066132789</v>
      </c>
      <c r="S52" s="5">
        <f>SUM($Q$7:$Q52)/T52+213</f>
        <v>1600021.8413043485</v>
      </c>
      <c r="T52" s="18">
        <v>46</v>
      </c>
      <c r="U52" s="138"/>
      <c r="V52" s="137"/>
      <c r="W52" s="105"/>
      <c r="X52" s="167"/>
      <c r="Y52" s="156">
        <f t="shared" si="12"/>
        <v>-3223153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1481857.067021277</v>
      </c>
      <c r="P53" s="7">
        <f t="shared" si="5"/>
        <v>69647282.150000021</v>
      </c>
      <c r="Q53" s="164">
        <f t="shared" si="18"/>
        <v>3824987.45</v>
      </c>
      <c r="R53" s="29">
        <f t="shared" si="3"/>
        <v>996.61580862288088</v>
      </c>
      <c r="S53" s="5">
        <f>SUM($Q$7:$Q53)/T53+213</f>
        <v>1647366.0670212773</v>
      </c>
      <c r="T53" s="18">
        <v>47</v>
      </c>
      <c r="U53" s="138"/>
      <c r="V53" s="137"/>
      <c r="W53" s="105"/>
      <c r="X53" s="167"/>
      <c r="Y53" s="156">
        <f t="shared" si="12"/>
        <v>-3223153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1527228.5750000004</v>
      </c>
      <c r="P54" s="7">
        <f t="shared" si="5"/>
        <v>73306971.600000024</v>
      </c>
      <c r="Q54" s="164">
        <f t="shared" si="18"/>
        <v>3824985.45</v>
      </c>
      <c r="R54" s="29">
        <f t="shared" si="3"/>
        <v>1024.0644510453978</v>
      </c>
      <c r="S54" s="5">
        <f>SUM($Q$7:$Q54)/T54+213</f>
        <v>1692737.5750000009</v>
      </c>
      <c r="T54" s="18">
        <v>48</v>
      </c>
      <c r="U54" s="138"/>
      <c r="V54" s="137"/>
      <c r="W54" s="105"/>
      <c r="X54" s="167"/>
      <c r="Y54" s="156">
        <f t="shared" si="12"/>
        <v>-3223153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1570748.1438775517</v>
      </c>
      <c r="P55" s="7">
        <f t="shared" si="5"/>
        <v>76966659.050000027</v>
      </c>
      <c r="Q55" s="164">
        <f t="shared" si="18"/>
        <v>3824983.45</v>
      </c>
      <c r="R55" s="29">
        <f t="shared" si="3"/>
        <v>1050.3927160231051</v>
      </c>
      <c r="S55" s="5">
        <f>SUM($Q$7:$Q55)/T55+213</f>
        <v>1736257.1438775519</v>
      </c>
      <c r="T55" s="18">
        <v>49</v>
      </c>
      <c r="U55" s="138"/>
      <c r="V55" s="137"/>
      <c r="W55" s="105"/>
      <c r="X55" s="167"/>
      <c r="Y55" s="156">
        <f t="shared" si="12"/>
        <v>-3223153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34"/>
  <sheetViews>
    <sheetView topLeftCell="A4915" workbookViewId="0">
      <selection activeCell="D4933" sqref="D493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2023-08-30T09:31:14Z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